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odhpsi-my.sharepoint.com/personal/plevnik_odhp_si/Documents/Spisi/Zavod za kulturo Bled/Storitve projektiranja/Za objavo/"/>
    </mc:Choice>
  </mc:AlternateContent>
  <xr:revisionPtr revIDLastSave="8" documentId="8_{9E1BC007-6CB2-4285-931A-20D1D724DB9F}" xr6:coauthVersionLast="47" xr6:coauthVersionMax="47" xr10:uidLastSave="{7E120353-A8CD-425D-8C16-DB72DF0B21F1}"/>
  <bookViews>
    <workbookView xWindow="-108" yWindow="-108" windowWidth="23256" windowHeight="13896" xr2:uid="{FA260E68-5B88-49EF-8E2D-C58554A001A1}"/>
  </bookViews>
  <sheets>
    <sheet name="SKUPNA REKAPITULACIJA" sheetId="2" r:id="rId1"/>
    <sheet name="A. PROJEKTNA DOKUMENTACIJA" sheetId="3" r:id="rId2"/>
    <sheet name="B. ELABORATI" sheetId="4" r:id="rId3"/>
    <sheet name="C. GG preiskave"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8" i="5" l="1"/>
  <c r="F7" i="5" s="1"/>
  <c r="F9" i="5"/>
  <c r="F10" i="5"/>
  <c r="F11" i="5"/>
  <c r="F12" i="5"/>
  <c r="F13" i="5"/>
  <c r="F14" i="5"/>
  <c r="F15" i="5"/>
  <c r="F17" i="5"/>
  <c r="F16" i="5" s="1"/>
  <c r="F18" i="5"/>
  <c r="F19" i="5"/>
  <c r="F20" i="5"/>
  <c r="F21" i="5"/>
  <c r="F22" i="5"/>
  <c r="F23" i="5"/>
  <c r="F24" i="5"/>
  <c r="F25" i="5"/>
  <c r="F26" i="5"/>
  <c r="F27" i="5"/>
  <c r="F29" i="5"/>
  <c r="F28" i="5" s="1"/>
  <c r="F30" i="5"/>
  <c r="F31" i="5"/>
  <c r="F32" i="5"/>
  <c r="F33" i="5"/>
  <c r="F34" i="5"/>
  <c r="F36" i="5"/>
  <c r="F37" i="5"/>
  <c r="F38" i="5"/>
  <c r="F40" i="5" s="1"/>
  <c r="F39" i="5"/>
  <c r="F8" i="4"/>
  <c r="F17" i="4" s="1"/>
  <c r="F9" i="4"/>
  <c r="F10" i="4"/>
  <c r="F11" i="4"/>
  <c r="F12" i="4"/>
  <c r="F13" i="4"/>
  <c r="F14" i="4"/>
  <c r="F8" i="3"/>
  <c r="F9" i="3"/>
  <c r="F10" i="3"/>
  <c r="F11" i="3"/>
  <c r="F13" i="3"/>
  <c r="F14" i="3"/>
  <c r="F15" i="3"/>
  <c r="C8" i="2"/>
  <c r="C12" i="2" l="1"/>
  <c r="F41" i="5"/>
  <c r="F42" i="5" s="1"/>
  <c r="C10" i="2"/>
  <c r="C14" i="2" s="1"/>
  <c r="C15" i="2" s="1"/>
  <c r="C16" i="2" s="1"/>
  <c r="F18" i="4"/>
  <c r="F19" i="4" s="1"/>
</calcChain>
</file>

<file path=xl/sharedStrings.xml><?xml version="1.0" encoding="utf-8"?>
<sst xmlns="http://schemas.openxmlformats.org/spreadsheetml/2006/main" count="176" uniqueCount="121">
  <si>
    <t>CENA SKUPAJ (z DDV)</t>
  </si>
  <si>
    <t>22% DDV</t>
  </si>
  <si>
    <t>CENA SKUPAJ (brez DDV)</t>
  </si>
  <si>
    <t>Izvedba geološko-geomehanskih preiskav</t>
  </si>
  <si>
    <t>C.</t>
  </si>
  <si>
    <t>Izdelava elaboratov in študij</t>
  </si>
  <si>
    <t>B.</t>
  </si>
  <si>
    <t>Izdelava projektne dokumentacije (DPP; IDP, DGD in PZI)</t>
  </si>
  <si>
    <t>A.</t>
  </si>
  <si>
    <t>Cena</t>
  </si>
  <si>
    <t>Opis postavke</t>
  </si>
  <si>
    <t>Zap. št.</t>
  </si>
  <si>
    <t xml:space="preserve"> IZDELAVA PROJEKTNE DOKUMENTACIJE - SKUPNA REKAPITULACIJA</t>
  </si>
  <si>
    <t>Ureditev dostopa na Blejski grad</t>
  </si>
  <si>
    <t>Ponudbena cena mora vključevati izdelavo vseh predpisanih (obveznih) elaboratov, pridobivanje pogojev, mnenj in soglasij ter druge dokumentacije, ki je potrebna za pridobitev dovoljenj za gradnjo in izvedbo del!                                                                                                                                                                                                                                       Konzervatorski načrt ni vključen v enotnih cenah ponudbenega predračuna.</t>
  </si>
  <si>
    <t>OPOMBA:</t>
  </si>
  <si>
    <t>A. SKUPAJ (z DDV)</t>
  </si>
  <si>
    <t>A. CENA SKUPAJ (brez DDV)</t>
  </si>
  <si>
    <t>kpl</t>
  </si>
  <si>
    <t>Izdelava projektne dokumentacije za izvedbo gradnje (PZI)</t>
  </si>
  <si>
    <t>A.4</t>
  </si>
  <si>
    <t>Izdelava projektne dokumentacije za pridodbitev mnenj in gradbenega dovoljenja (DGD)</t>
  </si>
  <si>
    <t>A.3</t>
  </si>
  <si>
    <t>Izdelava idejnega projekta (IDP)</t>
  </si>
  <si>
    <t>A.2</t>
  </si>
  <si>
    <t>Izdelava projektne dokumentacije za pripodbitev projektnih pogojev (DPP)</t>
  </si>
  <si>
    <t>A.1</t>
  </si>
  <si>
    <t>Cena/enoto</t>
  </si>
  <si>
    <t>Enota</t>
  </si>
  <si>
    <t>Količina</t>
  </si>
  <si>
    <t>A. IZDELAVA PROJEKTNE DOKUMENTACIJE - specifikacija ponudbe</t>
  </si>
  <si>
    <t>A. PROJEKTNA DOKUMENTACIJA</t>
  </si>
  <si>
    <t>B. SKUPAJ (z DDV)</t>
  </si>
  <si>
    <t>B. CENA SKUPAJ (brez DDV)</t>
  </si>
  <si>
    <t>Program geotehničnega monitoringa</t>
  </si>
  <si>
    <t>B.7</t>
  </si>
  <si>
    <t>Elaborat ocene obremenjenosti okolja s hrupom v času gradnje za obratovanje gradbišča</t>
  </si>
  <si>
    <t>B.6</t>
  </si>
  <si>
    <t>Načrt gospodarjenja z gradbenimi odpadki</t>
  </si>
  <si>
    <t>B.5</t>
  </si>
  <si>
    <t>Elaborat preprečevanja in zmanjševanja emisije delcev iz gradbišča</t>
  </si>
  <si>
    <t>B.4</t>
  </si>
  <si>
    <t>kom</t>
  </si>
  <si>
    <t>Poročilo o vplivih na okolje</t>
  </si>
  <si>
    <t>B.3</t>
  </si>
  <si>
    <t>Poročilo o materialno tehničnem stanju objekta s sondiranjem</t>
  </si>
  <si>
    <t>B.2</t>
  </si>
  <si>
    <t>Geodetski načrt obstoječega stanja s 3D skeniranjem v območju posegov</t>
  </si>
  <si>
    <t>B.1</t>
  </si>
  <si>
    <t>B. ELABORATI IN ŠTUDIJE - specifikacija ponudbe</t>
  </si>
  <si>
    <t>B. ELABORATI IN ŠTUDIJE</t>
  </si>
  <si>
    <t>Skupaj (z DDV)</t>
  </si>
  <si>
    <t>SKUPAJ (brez DDV)</t>
  </si>
  <si>
    <t>SKUPAJ SPREMLJAVA (brez DDV)</t>
  </si>
  <si>
    <t>SKUPAJ PREISKAVE (brez DDV)</t>
  </si>
  <si>
    <t>Izdelava geološko-geomehanskega poročila</t>
  </si>
  <si>
    <t>IV.2</t>
  </si>
  <si>
    <t>inž/dan</t>
  </si>
  <si>
    <t>Spremljava izkopa: ekipa geologa in geotehnika</t>
  </si>
  <si>
    <t>IV.1</t>
  </si>
  <si>
    <t>Inženirske geotehnične storitve: Spremljava</t>
  </si>
  <si>
    <t>IV.</t>
  </si>
  <si>
    <t>Izdelava geotehničnih izhodišč</t>
  </si>
  <si>
    <t>III.6</t>
  </si>
  <si>
    <t>Izdelava poročila o izvedenih terenskih raziskavah tal</t>
  </si>
  <si>
    <t>III.5</t>
  </si>
  <si>
    <t>Študija vibracij in hrupa s pripadajočimi preiskavami</t>
  </si>
  <si>
    <t>III.4</t>
  </si>
  <si>
    <t>Analiza izpadanja blokov</t>
  </si>
  <si>
    <t>III.3</t>
  </si>
  <si>
    <t>Izdelava geološkega 3D modela</t>
  </si>
  <si>
    <t>III.2</t>
  </si>
  <si>
    <t>Organizacija in spremljava terenskih preiskav (popis vrtine, odvzem vzorcev za laboratorijske preiskave)</t>
  </si>
  <si>
    <t>III.1</t>
  </si>
  <si>
    <t>Inženirske geotehnične storitve: Preiskave</t>
  </si>
  <si>
    <t>III.</t>
  </si>
  <si>
    <t>Poročilo izvedenih laboratorijskih preiskav</t>
  </si>
  <si>
    <t>II.11</t>
  </si>
  <si>
    <t>Abrazivnost CAI</t>
  </si>
  <si>
    <t>II.10</t>
  </si>
  <si>
    <t>Strižna trdnost vzdolž diskontinuitet (Robertsonova direktna strižna preiskava)</t>
  </si>
  <si>
    <t>II.9</t>
  </si>
  <si>
    <t>3D skeniranje razpok v hribini</t>
  </si>
  <si>
    <t>II.8</t>
  </si>
  <si>
    <t>Tilt test</t>
  </si>
  <si>
    <t>II.7</t>
  </si>
  <si>
    <t>Meritve hrapavosti površine razpok (JRC)</t>
  </si>
  <si>
    <t>II.6</t>
  </si>
  <si>
    <t>Preiskave dinamičnih elastičnih lastnosti hribin z ultrazvočno pulzno metodo</t>
  </si>
  <si>
    <t>II.5</t>
  </si>
  <si>
    <t>Triosna strižna preiskava hribin - Hoekova preiskava</t>
  </si>
  <si>
    <t>II.4</t>
  </si>
  <si>
    <t>Enoosna tlačna trdnost z meritvami deformabilnosti</t>
  </si>
  <si>
    <t>II.3</t>
  </si>
  <si>
    <t>Meritve prostorninske teže</t>
  </si>
  <si>
    <t>II.2</t>
  </si>
  <si>
    <t>Meritve vlažnosti</t>
  </si>
  <si>
    <t>II.1</t>
  </si>
  <si>
    <t>Laboratorijske geomehanske preiskave</t>
  </si>
  <si>
    <t>II.</t>
  </si>
  <si>
    <t>Downhole seizmične preiskave v vrtini</t>
  </si>
  <si>
    <t>I.8</t>
  </si>
  <si>
    <t>Hidrogeološke VDP preiskave v vrtini</t>
  </si>
  <si>
    <t>I.7</t>
  </si>
  <si>
    <t>Karotaža - optično snemanje vrtine z metodo OBI / HiOPTV
Meritev deviacije vrtine</t>
  </si>
  <si>
    <t>I.6</t>
  </si>
  <si>
    <t>kos</t>
  </si>
  <si>
    <t>Izvedba PMT meritev tipa Oyo (vključno s povrtavanjem)</t>
  </si>
  <si>
    <t>I.5</t>
  </si>
  <si>
    <t>Izvedba vrtalnih del, 100% jedrovanje z dvostenskim jedrnikom in vključenim cevljenjem vrtine:
1x strukturna vrtina globine 35 m;
vrtanje izvede z uporabo ustrezne izplake</t>
  </si>
  <si>
    <t>I.4</t>
  </si>
  <si>
    <t>Pripravljalna dela gradbišča (vključen žerjav), prevoz in dvig vrtalne garniture</t>
  </si>
  <si>
    <t>I.3</t>
  </si>
  <si>
    <t>Zajem območja s fotogrametrijo in izdelava 3D modela terena</t>
  </si>
  <si>
    <t>I.2</t>
  </si>
  <si>
    <t>Detajlno inženirsko-geološko kartiranje in popis izdankov z določitvijo karakteristik diskontinuitet</t>
  </si>
  <si>
    <t>I.1</t>
  </si>
  <si>
    <t>Terenske raziskave</t>
  </si>
  <si>
    <t>I.</t>
  </si>
  <si>
    <t>POPIS DEL</t>
  </si>
  <si>
    <t>Popis del za geološko-geomehanske raziskave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</si>
</sst>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Aptos Narrow"/>
      <family val="2"/>
      <charset val="238"/>
      <scheme val="minor"/>
    </font>
    <font>
      <b/>
      <sz val="11"/>
      <color rgb="FFFA7D00"/>
      <name val="Aptos Narrow"/>
      <family val="2"/>
      <charset val="238"/>
      <scheme val="minor"/>
    </font>
    <font>
      <b/>
      <sz val="11"/>
      <color theme="1"/>
      <name val="Aptos Narrow"/>
      <family val="2"/>
      <charset val="238"/>
      <scheme val="minor"/>
    </font>
    <font>
      <b/>
      <sz val="10"/>
      <color theme="1"/>
      <name val="Aptos Narrow"/>
      <family val="2"/>
      <charset val="238"/>
      <scheme val="minor"/>
    </font>
    <font>
      <sz val="10"/>
      <color theme="1"/>
      <name val="Aptos Narrow"/>
      <family val="2"/>
      <charset val="238"/>
      <scheme val="minor"/>
    </font>
    <font>
      <sz val="10"/>
      <name val="Arial"/>
      <family val="2"/>
      <charset val="238"/>
    </font>
    <font>
      <b/>
      <sz val="10"/>
      <name val="Aptos Narrow"/>
      <family val="2"/>
      <charset val="238"/>
      <scheme val="minor"/>
    </font>
    <font>
      <sz val="10"/>
      <name val="Aptos Narrow"/>
      <family val="2"/>
      <charset val="238"/>
      <scheme val="minor"/>
    </font>
    <font>
      <sz val="11"/>
      <name val="Aptos Narrow"/>
      <family val="2"/>
      <charset val="238"/>
      <scheme val="minor"/>
    </font>
    <font>
      <b/>
      <sz val="11"/>
      <name val="Aptos Narrow"/>
      <family val="2"/>
      <charset val="238"/>
      <scheme val="minor"/>
    </font>
    <font>
      <b/>
      <sz val="11"/>
      <color theme="1"/>
      <name val="Aptos Narrow"/>
      <family val="2"/>
      <scheme val="minor"/>
    </font>
    <font>
      <i/>
      <sz val="10"/>
      <color theme="1"/>
      <name val="Arial"/>
      <family val="2"/>
      <charset val="238"/>
    </font>
    <font>
      <i/>
      <sz val="10"/>
      <color theme="1"/>
      <name val="Aptos Narrow"/>
      <family val="2"/>
      <scheme val="minor"/>
    </font>
    <font>
      <sz val="11"/>
      <color theme="1"/>
      <name val="Aptos Narrow"/>
      <family val="2"/>
      <scheme val="minor"/>
    </font>
    <font>
      <sz val="10"/>
      <name val="Aptos Narrow"/>
      <family val="2"/>
      <scheme val="minor"/>
    </font>
    <font>
      <sz val="10"/>
      <color theme="1"/>
      <name val="Aptos Narrow"/>
      <family val="2"/>
      <scheme val="minor"/>
    </font>
  </fonts>
  <fills count="5">
    <fill>
      <patternFill patternType="none"/>
    </fill>
    <fill>
      <patternFill patternType="gray125"/>
    </fill>
    <fill>
      <patternFill patternType="solid">
        <fgColor rgb="FFF2F2F2"/>
      </patternFill>
    </fill>
    <fill>
      <patternFill patternType="solid">
        <fgColor theme="0" tint="-0.14999847407452621"/>
        <bgColor indexed="64"/>
      </patternFill>
    </fill>
    <fill>
      <patternFill patternType="solid">
        <fgColor theme="2" tint="-9.9978637043366805E-2"/>
        <bgColor indexed="64"/>
      </patternFill>
    </fill>
  </fills>
  <borders count="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2" borderId="1" applyNumberFormat="0" applyAlignment="0" applyProtection="0"/>
    <xf numFmtId="0" fontId="5" fillId="0" borderId="0"/>
  </cellStyleXfs>
  <cellXfs count="37">
    <xf numFmtId="0" fontId="0" fillId="0" borderId="0" xfId="0"/>
    <xf numFmtId="0" fontId="0" fillId="0" borderId="0" xfId="0" applyAlignment="1">
      <alignment vertical="center"/>
    </xf>
    <xf numFmtId="0" fontId="0" fillId="0" borderId="0" xfId="0" applyAlignment="1">
      <alignment horizontal="left" vertical="center"/>
    </xf>
    <xf numFmtId="164" fontId="3" fillId="3" borderId="2" xfId="0" applyNumberFormat="1"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applyAlignment="1">
      <alignment horizontal="left" vertical="center"/>
    </xf>
    <xf numFmtId="164" fontId="6" fillId="3" borderId="2" xfId="2" applyNumberFormat="1" applyFont="1" applyFill="1" applyBorder="1" applyAlignment="1">
      <alignment horizontal="left" vertical="center"/>
    </xf>
    <xf numFmtId="0" fontId="6" fillId="3" borderId="2" xfId="2" applyFont="1" applyFill="1" applyBorder="1" applyAlignment="1">
      <alignment horizontal="left" vertical="center" wrapText="1"/>
    </xf>
    <xf numFmtId="164" fontId="7" fillId="0" borderId="2" xfId="2" applyNumberFormat="1" applyFont="1" applyBorder="1" applyAlignment="1">
      <alignment horizontal="left" vertical="center"/>
    </xf>
    <xf numFmtId="0" fontId="7" fillId="0" borderId="2" xfId="2" applyFont="1" applyBorder="1" applyAlignment="1">
      <alignment horizontal="left" vertical="center" wrapText="1"/>
    </xf>
    <xf numFmtId="0" fontId="4" fillId="0" borderId="2" xfId="0" applyFont="1" applyBorder="1" applyAlignment="1">
      <alignment horizontal="left" vertical="center"/>
    </xf>
    <xf numFmtId="0" fontId="4" fillId="0" borderId="0" xfId="0" applyFont="1" applyAlignment="1">
      <alignment horizontal="left" vertical="center"/>
    </xf>
    <xf numFmtId="0" fontId="6" fillId="0" borderId="2" xfId="1" applyFont="1" applyFill="1" applyBorder="1" applyAlignment="1">
      <alignment horizontal="left" vertical="center"/>
    </xf>
    <xf numFmtId="0" fontId="6" fillId="4" borderId="2" xfId="1" applyFont="1" applyFill="1" applyBorder="1" applyAlignment="1">
      <alignment horizontal="left" vertical="center"/>
    </xf>
    <xf numFmtId="0" fontId="8" fillId="0" borderId="0" xfId="0" applyFont="1" applyAlignment="1">
      <alignment vertical="center"/>
    </xf>
    <xf numFmtId="0" fontId="8" fillId="0" borderId="0" xfId="0" applyFont="1" applyAlignment="1">
      <alignment horizontal="left" vertical="center"/>
    </xf>
    <xf numFmtId="0" fontId="9" fillId="0" borderId="0" xfId="0" applyFont="1" applyAlignment="1">
      <alignment horizontal="center" vertical="center"/>
    </xf>
    <xf numFmtId="0" fontId="10" fillId="0" borderId="0" xfId="0" applyFont="1" applyAlignment="1">
      <alignment vertical="center"/>
    </xf>
    <xf numFmtId="0" fontId="10" fillId="0" borderId="0" xfId="0" applyFont="1" applyAlignment="1">
      <alignment vertical="center"/>
    </xf>
    <xf numFmtId="0" fontId="0" fillId="0" borderId="0" xfId="0" applyAlignment="1">
      <alignment wrapText="1"/>
    </xf>
    <xf numFmtId="0" fontId="11" fillId="0" borderId="0" xfId="0" applyFont="1" applyAlignment="1">
      <alignment horizontal="left" vertical="top" wrapText="1" shrinkToFit="1"/>
    </xf>
    <xf numFmtId="0" fontId="12" fillId="0" borderId="0" xfId="0" applyFont="1" applyAlignment="1">
      <alignment horizontal="left" vertical="top" wrapText="1" shrinkToFit="1"/>
    </xf>
    <xf numFmtId="0" fontId="2" fillId="0" borderId="0" xfId="0" applyFont="1" applyAlignment="1">
      <alignment horizontal="center" vertical="top"/>
    </xf>
    <xf numFmtId="0" fontId="3" fillId="3" borderId="2" xfId="0" applyFont="1" applyFill="1" applyBorder="1" applyAlignment="1">
      <alignment horizontal="left" vertical="center"/>
    </xf>
    <xf numFmtId="0" fontId="6" fillId="3" borderId="2" xfId="2" applyFont="1" applyFill="1" applyBorder="1" applyAlignment="1">
      <alignment horizontal="left" vertical="center"/>
    </xf>
    <xf numFmtId="0" fontId="7" fillId="0" borderId="2" xfId="2" applyFont="1" applyBorder="1" applyAlignment="1">
      <alignment horizontal="left" vertical="center"/>
    </xf>
    <xf numFmtId="0" fontId="4" fillId="0" borderId="2" xfId="0" applyFont="1" applyBorder="1" applyAlignment="1">
      <alignment horizontal="left" vertical="center" wrapText="1"/>
    </xf>
    <xf numFmtId="0" fontId="13" fillId="0" borderId="0" xfId="0" applyFont="1" applyAlignment="1">
      <alignment horizontal="left" vertical="center"/>
    </xf>
    <xf numFmtId="164" fontId="14" fillId="0" borderId="2" xfId="2" applyNumberFormat="1"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164" fontId="6" fillId="3" borderId="2" xfId="2" applyNumberFormat="1" applyFont="1" applyFill="1" applyBorder="1" applyAlignment="1">
      <alignment horizontal="left" vertical="center" wrapText="1"/>
    </xf>
    <xf numFmtId="0" fontId="14" fillId="0" borderId="2" xfId="2" applyFont="1" applyBorder="1" applyAlignment="1">
      <alignment horizontal="left" vertical="center"/>
    </xf>
    <xf numFmtId="0" fontId="14" fillId="0" borderId="2" xfId="2" applyFont="1" applyBorder="1" applyAlignment="1">
      <alignment horizontal="left" vertical="center" wrapText="1"/>
    </xf>
    <xf numFmtId="0" fontId="4" fillId="3" borderId="0" xfId="0" applyFont="1" applyFill="1" applyAlignment="1">
      <alignment horizontal="left" vertical="center"/>
    </xf>
    <xf numFmtId="164" fontId="6" fillId="3" borderId="2" xfId="1" applyNumberFormat="1" applyFont="1" applyFill="1" applyBorder="1" applyAlignment="1">
      <alignment horizontal="left" vertical="center"/>
    </xf>
    <xf numFmtId="0" fontId="6" fillId="3" borderId="2" xfId="1" applyFont="1" applyFill="1" applyBorder="1" applyAlignment="1">
      <alignment horizontal="left" vertical="center"/>
    </xf>
  </cellXfs>
  <cellStyles count="3">
    <cellStyle name="Navadno" xfId="0" builtinId="0"/>
    <cellStyle name="Navadno 2" xfId="2" xr:uid="{7846EBB9-F929-4659-898F-1DF0BDE2414F}"/>
    <cellStyle name="Računanje" xfId="1" builtin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26FA7-3CDE-4024-AE60-B30C8E6292AB}">
  <dimension ref="A1:F16"/>
  <sheetViews>
    <sheetView tabSelected="1" zoomScale="115" zoomScaleNormal="115" workbookViewId="0">
      <selection activeCell="D21" sqref="D21"/>
    </sheetView>
  </sheetViews>
  <sheetFormatPr defaultColWidth="9.109375" defaultRowHeight="14.4" x14ac:dyDescent="0.3"/>
  <cols>
    <col min="1" max="1" width="8.88671875" style="2" bestFit="1" customWidth="1"/>
    <col min="2" max="2" width="74" style="1" customWidth="1"/>
    <col min="3" max="3" width="13.109375" style="1" bestFit="1" customWidth="1"/>
    <col min="4" max="16384" width="9.109375" style="1"/>
  </cols>
  <sheetData>
    <row r="1" spans="1:6" s="17" customFormat="1" x14ac:dyDescent="0.3">
      <c r="A1" s="18" t="s">
        <v>13</v>
      </c>
      <c r="B1" s="18"/>
      <c r="C1" s="18"/>
      <c r="D1" s="18"/>
      <c r="E1" s="18"/>
      <c r="F1" s="18"/>
    </row>
    <row r="2" spans="1:6" s="17" customFormat="1" x14ac:dyDescent="0.3">
      <c r="A2" s="18"/>
      <c r="B2" s="18"/>
      <c r="C2" s="18"/>
    </row>
    <row r="4" spans="1:6" x14ac:dyDescent="0.3">
      <c r="A4" s="15"/>
      <c r="B4" s="16" t="s">
        <v>12</v>
      </c>
      <c r="C4" s="14"/>
    </row>
    <row r="5" spans="1:6" ht="27.75" customHeight="1" x14ac:dyDescent="0.3">
      <c r="A5" s="15"/>
      <c r="B5" s="14"/>
      <c r="C5" s="14"/>
    </row>
    <row r="6" spans="1:6" s="11" customFormat="1" ht="13.8" x14ac:dyDescent="0.3">
      <c r="A6" s="13" t="s">
        <v>11</v>
      </c>
      <c r="B6" s="13" t="s">
        <v>10</v>
      </c>
      <c r="C6" s="13" t="s">
        <v>9</v>
      </c>
    </row>
    <row r="7" spans="1:6" s="11" customFormat="1" ht="13.8" x14ac:dyDescent="0.3">
      <c r="A7" s="12"/>
      <c r="B7" s="12"/>
      <c r="C7" s="12"/>
    </row>
    <row r="8" spans="1:6" s="2" customFormat="1" x14ac:dyDescent="0.3">
      <c r="A8" s="10" t="s">
        <v>8</v>
      </c>
      <c r="B8" s="9" t="s">
        <v>7</v>
      </c>
      <c r="C8" s="8">
        <f>'A. PROJEKTNA DOKUMENTACIJA'!F13</f>
        <v>0</v>
      </c>
    </row>
    <row r="9" spans="1:6" s="2" customFormat="1" x14ac:dyDescent="0.3">
      <c r="A9" s="10"/>
      <c r="B9" s="9"/>
      <c r="C9" s="8"/>
    </row>
    <row r="10" spans="1:6" s="2" customFormat="1" x14ac:dyDescent="0.3">
      <c r="A10" s="10" t="s">
        <v>6</v>
      </c>
      <c r="B10" s="9" t="s">
        <v>5</v>
      </c>
      <c r="C10" s="8">
        <f>'B. ELABORATI'!F17</f>
        <v>0</v>
      </c>
    </row>
    <row r="11" spans="1:6" s="2" customFormat="1" x14ac:dyDescent="0.3">
      <c r="A11" s="10"/>
      <c r="B11" s="9"/>
      <c r="C11" s="8"/>
    </row>
    <row r="12" spans="1:6" s="2" customFormat="1" x14ac:dyDescent="0.3">
      <c r="A12" s="10" t="s">
        <v>4</v>
      </c>
      <c r="B12" s="9" t="s">
        <v>3</v>
      </c>
      <c r="C12" s="8">
        <f>'C. GG preiskave'!F40</f>
        <v>0</v>
      </c>
    </row>
    <row r="13" spans="1:6" s="2" customFormat="1" x14ac:dyDescent="0.3">
      <c r="A13" s="10"/>
      <c r="B13" s="9"/>
      <c r="C13" s="8"/>
    </row>
    <row r="14" spans="1:6" s="2" customFormat="1" x14ac:dyDescent="0.3">
      <c r="A14" s="5"/>
      <c r="B14" s="7" t="s">
        <v>2</v>
      </c>
      <c r="C14" s="6">
        <f>SUM(C8:C12)</f>
        <v>0</v>
      </c>
    </row>
    <row r="15" spans="1:6" s="2" customFormat="1" x14ac:dyDescent="0.3">
      <c r="A15" s="5"/>
      <c r="B15" s="4" t="s">
        <v>1</v>
      </c>
      <c r="C15" s="3">
        <f>C14*22%</f>
        <v>0</v>
      </c>
    </row>
    <row r="16" spans="1:6" s="2" customFormat="1" x14ac:dyDescent="0.3">
      <c r="A16" s="4"/>
      <c r="B16" s="4" t="s">
        <v>0</v>
      </c>
      <c r="C16" s="3">
        <f>SUM(C14:C15)</f>
        <v>0</v>
      </c>
    </row>
  </sheetData>
  <mergeCells count="2">
    <mergeCell ref="A2:C2"/>
    <mergeCell ref="A1:F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E59B5-44B7-4207-BAA6-09202AC31F90}">
  <dimension ref="A1:F18"/>
  <sheetViews>
    <sheetView zoomScale="115" zoomScaleNormal="115" workbookViewId="0">
      <selection activeCell="B13" sqref="B13"/>
    </sheetView>
  </sheetViews>
  <sheetFormatPr defaultColWidth="9.109375" defaultRowHeight="14.4" x14ac:dyDescent="0.3"/>
  <cols>
    <col min="1" max="1" width="8.88671875" style="2" bestFit="1" customWidth="1"/>
    <col min="2" max="2" width="74" style="1" customWidth="1"/>
    <col min="3" max="3" width="8.109375" style="1" bestFit="1" customWidth="1"/>
    <col min="4" max="4" width="9" style="1" bestFit="1" customWidth="1"/>
    <col min="5" max="5" width="11.6640625" style="1" bestFit="1" customWidth="1"/>
    <col min="6" max="6" width="13.109375" style="1" bestFit="1" customWidth="1"/>
    <col min="7" max="16384" width="9.109375" style="1"/>
  </cols>
  <sheetData>
    <row r="1" spans="1:6" s="17" customFormat="1" x14ac:dyDescent="0.3">
      <c r="A1" s="18" t="s">
        <v>13</v>
      </c>
      <c r="B1" s="18"/>
      <c r="C1" s="18"/>
      <c r="D1" s="18"/>
      <c r="E1" s="18"/>
      <c r="F1" s="18"/>
    </row>
    <row r="2" spans="1:6" s="17" customFormat="1" x14ac:dyDescent="0.3">
      <c r="A2" s="18" t="s">
        <v>31</v>
      </c>
      <c r="B2" s="18"/>
      <c r="C2" s="18"/>
      <c r="D2" s="18"/>
      <c r="E2" s="18"/>
      <c r="F2" s="18"/>
    </row>
    <row r="4" spans="1:6" x14ac:dyDescent="0.3">
      <c r="A4" s="15"/>
      <c r="B4" s="16" t="s">
        <v>30</v>
      </c>
      <c r="C4" s="14"/>
      <c r="D4" s="14"/>
      <c r="E4" s="14"/>
      <c r="F4" s="14"/>
    </row>
    <row r="5" spans="1:6" ht="27.75" customHeight="1" x14ac:dyDescent="0.3">
      <c r="A5" s="15"/>
      <c r="B5" s="14"/>
      <c r="C5" s="14"/>
      <c r="D5" s="14"/>
      <c r="E5" s="14"/>
      <c r="F5" s="14"/>
    </row>
    <row r="6" spans="1:6" s="11" customFormat="1" ht="13.8" x14ac:dyDescent="0.3">
      <c r="A6" s="13" t="s">
        <v>11</v>
      </c>
      <c r="B6" s="13" t="s">
        <v>10</v>
      </c>
      <c r="C6" s="13" t="s">
        <v>29</v>
      </c>
      <c r="D6" s="13" t="s">
        <v>28</v>
      </c>
      <c r="E6" s="13" t="s">
        <v>27</v>
      </c>
      <c r="F6" s="13" t="s">
        <v>9</v>
      </c>
    </row>
    <row r="7" spans="1:6" s="11" customFormat="1" ht="13.8" x14ac:dyDescent="0.3">
      <c r="A7" s="12"/>
      <c r="B7" s="12"/>
      <c r="C7" s="12"/>
      <c r="D7" s="12"/>
      <c r="E7" s="12"/>
      <c r="F7" s="12"/>
    </row>
    <row r="8" spans="1:6" s="2" customFormat="1" x14ac:dyDescent="0.3">
      <c r="A8" s="10" t="s">
        <v>26</v>
      </c>
      <c r="B8" s="9" t="s">
        <v>25</v>
      </c>
      <c r="C8" s="25">
        <v>1</v>
      </c>
      <c r="D8" s="25" t="s">
        <v>18</v>
      </c>
      <c r="E8" s="8"/>
      <c r="F8" s="8">
        <f>C8*E8</f>
        <v>0</v>
      </c>
    </row>
    <row r="9" spans="1:6" s="2" customFormat="1" x14ac:dyDescent="0.3">
      <c r="A9" s="10" t="s">
        <v>24</v>
      </c>
      <c r="B9" s="9" t="s">
        <v>23</v>
      </c>
      <c r="C9" s="25">
        <v>1</v>
      </c>
      <c r="D9" s="25" t="s">
        <v>18</v>
      </c>
      <c r="E9" s="8"/>
      <c r="F9" s="8">
        <f>C9*E9</f>
        <v>0</v>
      </c>
    </row>
    <row r="10" spans="1:6" s="2" customFormat="1" x14ac:dyDescent="0.3">
      <c r="A10" s="10" t="s">
        <v>22</v>
      </c>
      <c r="B10" s="9" t="s">
        <v>21</v>
      </c>
      <c r="C10" s="25">
        <v>1</v>
      </c>
      <c r="D10" s="25" t="s">
        <v>18</v>
      </c>
      <c r="E10" s="8"/>
      <c r="F10" s="8">
        <f>C10*E10</f>
        <v>0</v>
      </c>
    </row>
    <row r="11" spans="1:6" s="2" customFormat="1" x14ac:dyDescent="0.3">
      <c r="A11" s="10" t="s">
        <v>20</v>
      </c>
      <c r="B11" s="9" t="s">
        <v>19</v>
      </c>
      <c r="C11" s="25">
        <v>1</v>
      </c>
      <c r="D11" s="25" t="s">
        <v>18</v>
      </c>
      <c r="E11" s="8"/>
      <c r="F11" s="8">
        <f>C11*E11</f>
        <v>0</v>
      </c>
    </row>
    <row r="12" spans="1:6" s="2" customFormat="1" x14ac:dyDescent="0.3">
      <c r="A12" s="10"/>
      <c r="B12" s="9"/>
      <c r="C12" s="25"/>
      <c r="D12" s="25"/>
      <c r="E12" s="8"/>
      <c r="F12" s="8"/>
    </row>
    <row r="13" spans="1:6" s="2" customFormat="1" x14ac:dyDescent="0.3">
      <c r="A13" s="5"/>
      <c r="B13" s="7" t="s">
        <v>17</v>
      </c>
      <c r="C13" s="24"/>
      <c r="D13" s="24"/>
      <c r="E13" s="6"/>
      <c r="F13" s="6">
        <f>SUM(F8:F11)</f>
        <v>0</v>
      </c>
    </row>
    <row r="14" spans="1:6" s="2" customFormat="1" x14ac:dyDescent="0.3">
      <c r="A14" s="5"/>
      <c r="B14" s="23" t="s">
        <v>1</v>
      </c>
      <c r="C14" s="23"/>
      <c r="D14" s="23"/>
      <c r="E14" s="23"/>
      <c r="F14" s="3">
        <f>F13*22%</f>
        <v>0</v>
      </c>
    </row>
    <row r="15" spans="1:6" s="2" customFormat="1" x14ac:dyDescent="0.3">
      <c r="A15" s="4"/>
      <c r="B15" s="23" t="s">
        <v>16</v>
      </c>
      <c r="C15" s="23"/>
      <c r="D15" s="23"/>
      <c r="E15" s="23"/>
      <c r="F15" s="3">
        <f>SUM(F13:F14)</f>
        <v>0</v>
      </c>
    </row>
    <row r="18" spans="1:6" s="19" customFormat="1" ht="47.25" customHeight="1" x14ac:dyDescent="0.3">
      <c r="A18" s="22" t="s">
        <v>15</v>
      </c>
      <c r="B18" s="21" t="s">
        <v>14</v>
      </c>
      <c r="C18" s="20"/>
      <c r="D18" s="20"/>
      <c r="E18" s="20"/>
      <c r="F18" s="20"/>
    </row>
  </sheetData>
  <mergeCells count="5">
    <mergeCell ref="A1:F1"/>
    <mergeCell ref="A2:F2"/>
    <mergeCell ref="B14:E14"/>
    <mergeCell ref="B15:E15"/>
    <mergeCell ref="B18:F1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BC52C-5C16-456A-B376-13F0A4981BEA}">
  <dimension ref="A1:F19"/>
  <sheetViews>
    <sheetView zoomScale="115" zoomScaleNormal="115" workbookViewId="0">
      <selection sqref="A1:F1"/>
    </sheetView>
  </sheetViews>
  <sheetFormatPr defaultColWidth="9.109375" defaultRowHeight="14.4" x14ac:dyDescent="0.3"/>
  <cols>
    <col min="1" max="1" width="8.88671875" style="2" bestFit="1" customWidth="1"/>
    <col min="2" max="2" width="74" style="1" customWidth="1"/>
    <col min="3" max="3" width="8.109375" style="1" bestFit="1" customWidth="1"/>
    <col min="4" max="4" width="9" style="1" bestFit="1" customWidth="1"/>
    <col min="5" max="5" width="11.6640625" style="1" bestFit="1" customWidth="1"/>
    <col min="6" max="6" width="13.109375" style="1" bestFit="1" customWidth="1"/>
    <col min="7" max="16384" width="9.109375" style="1"/>
  </cols>
  <sheetData>
    <row r="1" spans="1:6" s="17" customFormat="1" x14ac:dyDescent="0.3">
      <c r="A1" s="18" t="s">
        <v>13</v>
      </c>
      <c r="B1" s="18"/>
      <c r="C1" s="18"/>
      <c r="D1" s="18"/>
      <c r="E1" s="18"/>
      <c r="F1" s="18"/>
    </row>
    <row r="2" spans="1:6" s="17" customFormat="1" x14ac:dyDescent="0.3">
      <c r="A2" s="18" t="s">
        <v>50</v>
      </c>
      <c r="B2" s="18"/>
      <c r="C2" s="18"/>
      <c r="D2" s="18"/>
      <c r="E2" s="18"/>
      <c r="F2" s="18"/>
    </row>
    <row r="4" spans="1:6" x14ac:dyDescent="0.3">
      <c r="A4" s="15"/>
      <c r="B4" s="16" t="s">
        <v>49</v>
      </c>
      <c r="C4" s="14"/>
      <c r="D4" s="14"/>
      <c r="E4" s="14"/>
      <c r="F4" s="14"/>
    </row>
    <row r="5" spans="1:6" ht="27.75" customHeight="1" x14ac:dyDescent="0.3">
      <c r="A5" s="15"/>
      <c r="B5" s="14"/>
      <c r="C5" s="14"/>
      <c r="D5" s="14"/>
      <c r="E5" s="14"/>
      <c r="F5" s="14"/>
    </row>
    <row r="6" spans="1:6" s="11" customFormat="1" ht="13.8" x14ac:dyDescent="0.3">
      <c r="A6" s="13" t="s">
        <v>11</v>
      </c>
      <c r="B6" s="13" t="s">
        <v>10</v>
      </c>
      <c r="C6" s="13" t="s">
        <v>29</v>
      </c>
      <c r="D6" s="13" t="s">
        <v>28</v>
      </c>
      <c r="E6" s="13" t="s">
        <v>27</v>
      </c>
      <c r="F6" s="13" t="s">
        <v>9</v>
      </c>
    </row>
    <row r="7" spans="1:6" s="11" customFormat="1" ht="13.8" x14ac:dyDescent="0.3">
      <c r="A7" s="12"/>
      <c r="B7" s="12"/>
      <c r="C7" s="12"/>
      <c r="D7" s="12"/>
      <c r="E7" s="12"/>
      <c r="F7" s="12"/>
    </row>
    <row r="8" spans="1:6" s="2" customFormat="1" x14ac:dyDescent="0.3">
      <c r="A8" s="10" t="s">
        <v>48</v>
      </c>
      <c r="B8" s="9" t="s">
        <v>47</v>
      </c>
      <c r="C8" s="25">
        <v>1</v>
      </c>
      <c r="D8" s="25" t="s">
        <v>18</v>
      </c>
      <c r="E8" s="8"/>
      <c r="F8" s="8">
        <f>C8*E8</f>
        <v>0</v>
      </c>
    </row>
    <row r="9" spans="1:6" s="2" customFormat="1" x14ac:dyDescent="0.3">
      <c r="A9" s="10" t="s">
        <v>46</v>
      </c>
      <c r="B9" s="9" t="s">
        <v>45</v>
      </c>
      <c r="C9" s="25">
        <v>1</v>
      </c>
      <c r="D9" s="25" t="s">
        <v>18</v>
      </c>
      <c r="E9" s="8"/>
      <c r="F9" s="8">
        <f>C9*E9</f>
        <v>0</v>
      </c>
    </row>
    <row r="10" spans="1:6" s="2" customFormat="1" x14ac:dyDescent="0.3">
      <c r="A10" s="10" t="s">
        <v>44</v>
      </c>
      <c r="B10" s="9" t="s">
        <v>43</v>
      </c>
      <c r="C10" s="25">
        <v>1</v>
      </c>
      <c r="D10" s="25" t="s">
        <v>42</v>
      </c>
      <c r="E10" s="8"/>
      <c r="F10" s="8">
        <f>C10*E10</f>
        <v>0</v>
      </c>
    </row>
    <row r="11" spans="1:6" s="2" customFormat="1" x14ac:dyDescent="0.3">
      <c r="A11" s="10" t="s">
        <v>41</v>
      </c>
      <c r="B11" s="9" t="s">
        <v>40</v>
      </c>
      <c r="C11" s="25">
        <v>1</v>
      </c>
      <c r="D11" s="25" t="s">
        <v>18</v>
      </c>
      <c r="E11" s="8"/>
      <c r="F11" s="8">
        <f>C11*E11</f>
        <v>0</v>
      </c>
    </row>
    <row r="12" spans="1:6" s="2" customFormat="1" x14ac:dyDescent="0.3">
      <c r="A12" s="10" t="s">
        <v>39</v>
      </c>
      <c r="B12" s="9" t="s">
        <v>38</v>
      </c>
      <c r="C12" s="25">
        <v>1</v>
      </c>
      <c r="D12" s="25" t="s">
        <v>18</v>
      </c>
      <c r="E12" s="8"/>
      <c r="F12" s="8">
        <f>C12*E12</f>
        <v>0</v>
      </c>
    </row>
    <row r="13" spans="1:6" s="2" customFormat="1" x14ac:dyDescent="0.3">
      <c r="A13" s="10" t="s">
        <v>37</v>
      </c>
      <c r="B13" s="9" t="s">
        <v>36</v>
      </c>
      <c r="C13" s="25">
        <v>1</v>
      </c>
      <c r="D13" s="25" t="s">
        <v>18</v>
      </c>
      <c r="E13" s="8"/>
      <c r="F13" s="8">
        <f>C13*E13</f>
        <v>0</v>
      </c>
    </row>
    <row r="14" spans="1:6" s="2" customFormat="1" x14ac:dyDescent="0.3">
      <c r="A14" s="10" t="s">
        <v>35</v>
      </c>
      <c r="B14" s="9" t="s">
        <v>34</v>
      </c>
      <c r="C14" s="25">
        <v>1</v>
      </c>
      <c r="D14" s="25" t="s">
        <v>18</v>
      </c>
      <c r="E14" s="8"/>
      <c r="F14" s="8">
        <f>C14*E14</f>
        <v>0</v>
      </c>
    </row>
    <row r="15" spans="1:6" s="2" customFormat="1" x14ac:dyDescent="0.3">
      <c r="A15" s="10"/>
      <c r="B15" s="9"/>
      <c r="C15" s="25"/>
      <c r="D15" s="25"/>
      <c r="E15" s="8"/>
      <c r="F15" s="8"/>
    </row>
    <row r="16" spans="1:6" s="2" customFormat="1" x14ac:dyDescent="0.3">
      <c r="A16" s="10"/>
      <c r="B16" s="9"/>
      <c r="C16" s="25"/>
      <c r="D16" s="25"/>
      <c r="E16" s="8"/>
      <c r="F16" s="8"/>
    </row>
    <row r="17" spans="1:6" s="2" customFormat="1" x14ac:dyDescent="0.3">
      <c r="A17" s="5"/>
      <c r="B17" s="7" t="s">
        <v>33</v>
      </c>
      <c r="C17" s="24"/>
      <c r="D17" s="24"/>
      <c r="E17" s="6"/>
      <c r="F17" s="6">
        <f>SUM(F8:F14)</f>
        <v>0</v>
      </c>
    </row>
    <row r="18" spans="1:6" s="2" customFormat="1" x14ac:dyDescent="0.3">
      <c r="A18" s="5"/>
      <c r="B18" s="23" t="s">
        <v>1</v>
      </c>
      <c r="C18" s="23"/>
      <c r="D18" s="23"/>
      <c r="E18" s="23"/>
      <c r="F18" s="3">
        <f>F17*22%</f>
        <v>0</v>
      </c>
    </row>
    <row r="19" spans="1:6" s="2" customFormat="1" x14ac:dyDescent="0.3">
      <c r="A19" s="4"/>
      <c r="B19" s="23" t="s">
        <v>32</v>
      </c>
      <c r="C19" s="23"/>
      <c r="D19" s="23"/>
      <c r="E19" s="23"/>
      <c r="F19" s="3">
        <f>SUM(F17:F18)</f>
        <v>0</v>
      </c>
    </row>
  </sheetData>
  <mergeCells count="4">
    <mergeCell ref="A1:F1"/>
    <mergeCell ref="A2:F2"/>
    <mergeCell ref="B18:E18"/>
    <mergeCell ref="B19:E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23304-C15A-445A-93CA-C44F07E2FE22}">
  <dimension ref="A1:F42"/>
  <sheetViews>
    <sheetView topLeftCell="A22" zoomScale="115" zoomScaleNormal="115" workbookViewId="0">
      <selection activeCell="F42" sqref="F42"/>
    </sheetView>
  </sheetViews>
  <sheetFormatPr defaultColWidth="9.109375" defaultRowHeight="14.4" x14ac:dyDescent="0.3"/>
  <cols>
    <col min="1" max="1" width="8.88671875" style="2" bestFit="1" customWidth="1"/>
    <col min="2" max="2" width="74" style="1" customWidth="1"/>
    <col min="3" max="3" width="8.109375" style="1" bestFit="1" customWidth="1"/>
    <col min="4" max="4" width="9" style="1" bestFit="1" customWidth="1"/>
    <col min="5" max="5" width="11.6640625" style="1" bestFit="1" customWidth="1"/>
    <col min="6" max="6" width="13.109375" style="1" bestFit="1" customWidth="1"/>
    <col min="7" max="16384" width="9.109375" style="1"/>
  </cols>
  <sheetData>
    <row r="1" spans="1:6" s="17" customFormat="1" x14ac:dyDescent="0.3">
      <c r="A1" s="18" t="s">
        <v>13</v>
      </c>
      <c r="B1" s="18"/>
      <c r="C1" s="18"/>
      <c r="D1" s="18"/>
      <c r="E1" s="18"/>
      <c r="F1" s="18"/>
    </row>
    <row r="2" spans="1:6" s="17" customFormat="1" x14ac:dyDescent="0.3">
      <c r="A2" s="18" t="s">
        <v>120</v>
      </c>
      <c r="B2" s="18"/>
      <c r="C2" s="18"/>
      <c r="D2" s="18"/>
      <c r="E2" s="18"/>
      <c r="F2" s="18"/>
    </row>
    <row r="4" spans="1:6" x14ac:dyDescent="0.3">
      <c r="A4" s="15"/>
      <c r="B4" s="16" t="s">
        <v>119</v>
      </c>
      <c r="C4" s="14"/>
      <c r="D4" s="14"/>
      <c r="E4" s="14"/>
      <c r="F4" s="14"/>
    </row>
    <row r="5" spans="1:6" x14ac:dyDescent="0.3">
      <c r="A5" s="15"/>
      <c r="B5" s="14"/>
      <c r="C5" s="14"/>
      <c r="D5" s="14"/>
      <c r="E5" s="14"/>
      <c r="F5" s="14"/>
    </row>
    <row r="6" spans="1:6" s="34" customFormat="1" ht="13.8" x14ac:dyDescent="0.3">
      <c r="A6" s="36" t="s">
        <v>11</v>
      </c>
      <c r="B6" s="36" t="s">
        <v>10</v>
      </c>
      <c r="C6" s="36" t="s">
        <v>29</v>
      </c>
      <c r="D6" s="36" t="s">
        <v>28</v>
      </c>
      <c r="E6" s="36" t="s">
        <v>27</v>
      </c>
      <c r="F6" s="36" t="s">
        <v>9</v>
      </c>
    </row>
    <row r="7" spans="1:6" s="34" customFormat="1" ht="13.8" x14ac:dyDescent="0.3">
      <c r="A7" s="36" t="s">
        <v>118</v>
      </c>
      <c r="B7" s="36" t="s">
        <v>117</v>
      </c>
      <c r="C7" s="36"/>
      <c r="D7" s="36"/>
      <c r="E7" s="36"/>
      <c r="F7" s="35">
        <f>SUM(F8:F15)</f>
        <v>0</v>
      </c>
    </row>
    <row r="8" spans="1:6" s="2" customFormat="1" ht="27.6" x14ac:dyDescent="0.3">
      <c r="A8" s="10" t="s">
        <v>116</v>
      </c>
      <c r="B8" s="9" t="s">
        <v>115</v>
      </c>
      <c r="C8" s="25">
        <v>1</v>
      </c>
      <c r="D8" s="25" t="s">
        <v>18</v>
      </c>
      <c r="E8" s="8"/>
      <c r="F8" s="8">
        <f>C8*E8</f>
        <v>0</v>
      </c>
    </row>
    <row r="9" spans="1:6" s="2" customFormat="1" x14ac:dyDescent="0.3">
      <c r="A9" s="10" t="s">
        <v>114</v>
      </c>
      <c r="B9" s="9" t="s">
        <v>113</v>
      </c>
      <c r="C9" s="25">
        <v>1</v>
      </c>
      <c r="D9" s="25" t="s">
        <v>18</v>
      </c>
      <c r="E9" s="8"/>
      <c r="F9" s="8">
        <f>C9*E9</f>
        <v>0</v>
      </c>
    </row>
    <row r="10" spans="1:6" s="2" customFormat="1" x14ac:dyDescent="0.3">
      <c r="A10" s="10" t="s">
        <v>112</v>
      </c>
      <c r="B10" s="9" t="s">
        <v>111</v>
      </c>
      <c r="C10" s="25">
        <v>1</v>
      </c>
      <c r="D10" s="25" t="s">
        <v>42</v>
      </c>
      <c r="E10" s="8"/>
      <c r="F10" s="8">
        <f>C10*E10</f>
        <v>0</v>
      </c>
    </row>
    <row r="11" spans="1:6" s="2" customFormat="1" ht="41.4" customHeight="1" x14ac:dyDescent="0.3">
      <c r="A11" s="10" t="s">
        <v>110</v>
      </c>
      <c r="B11" s="9" t="s">
        <v>109</v>
      </c>
      <c r="C11" s="25">
        <v>1</v>
      </c>
      <c r="D11" s="25" t="s">
        <v>18</v>
      </c>
      <c r="E11" s="8"/>
      <c r="F11" s="8">
        <f>C11*E11</f>
        <v>0</v>
      </c>
    </row>
    <row r="12" spans="1:6" s="27" customFormat="1" x14ac:dyDescent="0.3">
      <c r="A12" s="10" t="s">
        <v>108</v>
      </c>
      <c r="B12" s="33" t="s">
        <v>107</v>
      </c>
      <c r="C12" s="32">
        <v>2</v>
      </c>
      <c r="D12" s="32" t="s">
        <v>106</v>
      </c>
      <c r="E12" s="28"/>
      <c r="F12" s="8">
        <f>C12*E12</f>
        <v>0</v>
      </c>
    </row>
    <row r="13" spans="1:6" s="2" customFormat="1" ht="27.6" x14ac:dyDescent="0.3">
      <c r="A13" s="10" t="s">
        <v>105</v>
      </c>
      <c r="B13" s="9" t="s">
        <v>104</v>
      </c>
      <c r="C13" s="25">
        <v>1</v>
      </c>
      <c r="D13" s="25" t="s">
        <v>18</v>
      </c>
      <c r="E13" s="8"/>
      <c r="F13" s="8">
        <f>C13*E13</f>
        <v>0</v>
      </c>
    </row>
    <row r="14" spans="1:6" s="2" customFormat="1" x14ac:dyDescent="0.3">
      <c r="A14" s="10" t="s">
        <v>103</v>
      </c>
      <c r="B14" s="9" t="s">
        <v>102</v>
      </c>
      <c r="C14" s="25">
        <v>5</v>
      </c>
      <c r="D14" s="25" t="s">
        <v>42</v>
      </c>
      <c r="E14" s="8"/>
      <c r="F14" s="8">
        <f>C14*E14</f>
        <v>0</v>
      </c>
    </row>
    <row r="15" spans="1:6" s="2" customFormat="1" x14ac:dyDescent="0.3">
      <c r="A15" s="10" t="s">
        <v>101</v>
      </c>
      <c r="B15" s="9" t="s">
        <v>100</v>
      </c>
      <c r="C15" s="25">
        <v>1</v>
      </c>
      <c r="D15" s="25" t="s">
        <v>18</v>
      </c>
      <c r="E15" s="8"/>
      <c r="F15" s="8">
        <f>C15*E15</f>
        <v>0</v>
      </c>
    </row>
    <row r="16" spans="1:6" s="2" customFormat="1" x14ac:dyDescent="0.3">
      <c r="A16" s="4" t="s">
        <v>99</v>
      </c>
      <c r="B16" s="7" t="s">
        <v>98</v>
      </c>
      <c r="C16" s="7"/>
      <c r="D16" s="7"/>
      <c r="E16" s="31"/>
      <c r="F16" s="31">
        <f>SUM(F17:F27)</f>
        <v>0</v>
      </c>
    </row>
    <row r="17" spans="1:6" s="27" customFormat="1" x14ac:dyDescent="0.3">
      <c r="A17" s="29" t="s">
        <v>97</v>
      </c>
      <c r="B17" s="30" t="s">
        <v>96</v>
      </c>
      <c r="C17" s="29">
        <v>5</v>
      </c>
      <c r="D17" s="29" t="s">
        <v>42</v>
      </c>
      <c r="E17" s="28"/>
      <c r="F17" s="8">
        <f>C17*E17</f>
        <v>0</v>
      </c>
    </row>
    <row r="18" spans="1:6" s="27" customFormat="1" x14ac:dyDescent="0.3">
      <c r="A18" s="29" t="s">
        <v>95</v>
      </c>
      <c r="B18" s="30" t="s">
        <v>94</v>
      </c>
      <c r="C18" s="29">
        <v>5</v>
      </c>
      <c r="D18" s="29" t="s">
        <v>42</v>
      </c>
      <c r="E18" s="28"/>
      <c r="F18" s="8">
        <f>C18*E18</f>
        <v>0</v>
      </c>
    </row>
    <row r="19" spans="1:6" s="27" customFormat="1" x14ac:dyDescent="0.3">
      <c r="A19" s="29" t="s">
        <v>93</v>
      </c>
      <c r="B19" s="30" t="s">
        <v>92</v>
      </c>
      <c r="C19" s="29">
        <v>7</v>
      </c>
      <c r="D19" s="29" t="s">
        <v>42</v>
      </c>
      <c r="E19" s="28"/>
      <c r="F19" s="8">
        <f>C19*E19</f>
        <v>0</v>
      </c>
    </row>
    <row r="20" spans="1:6" s="27" customFormat="1" x14ac:dyDescent="0.3">
      <c r="A20" s="29" t="s">
        <v>91</v>
      </c>
      <c r="B20" s="30" t="s">
        <v>90</v>
      </c>
      <c r="C20" s="29">
        <v>3</v>
      </c>
      <c r="D20" s="29" t="s">
        <v>42</v>
      </c>
      <c r="E20" s="28"/>
      <c r="F20" s="8">
        <f>C20*E20</f>
        <v>0</v>
      </c>
    </row>
    <row r="21" spans="1:6" s="27" customFormat="1" x14ac:dyDescent="0.3">
      <c r="A21" s="29" t="s">
        <v>89</v>
      </c>
      <c r="B21" s="30" t="s">
        <v>88</v>
      </c>
      <c r="C21" s="29">
        <v>2</v>
      </c>
      <c r="D21" s="29" t="s">
        <v>42</v>
      </c>
      <c r="E21" s="28"/>
      <c r="F21" s="8">
        <f>C21*E21</f>
        <v>0</v>
      </c>
    </row>
    <row r="22" spans="1:6" s="27" customFormat="1" x14ac:dyDescent="0.3">
      <c r="A22" s="29" t="s">
        <v>87</v>
      </c>
      <c r="B22" s="30" t="s">
        <v>86</v>
      </c>
      <c r="C22" s="29">
        <v>3</v>
      </c>
      <c r="D22" s="29" t="s">
        <v>42</v>
      </c>
      <c r="E22" s="28"/>
      <c r="F22" s="8">
        <f>C22*E22</f>
        <v>0</v>
      </c>
    </row>
    <row r="23" spans="1:6" s="27" customFormat="1" x14ac:dyDescent="0.3">
      <c r="A23" s="29" t="s">
        <v>85</v>
      </c>
      <c r="B23" s="30" t="s">
        <v>84</v>
      </c>
      <c r="C23" s="29">
        <v>3</v>
      </c>
      <c r="D23" s="29" t="s">
        <v>42</v>
      </c>
      <c r="E23" s="28"/>
      <c r="F23" s="8">
        <f>C23*E23</f>
        <v>0</v>
      </c>
    </row>
    <row r="24" spans="1:6" s="27" customFormat="1" x14ac:dyDescent="0.3">
      <c r="A24" s="29" t="s">
        <v>83</v>
      </c>
      <c r="B24" s="30" t="s">
        <v>82</v>
      </c>
      <c r="C24" s="29">
        <v>3</v>
      </c>
      <c r="D24" s="29" t="s">
        <v>42</v>
      </c>
      <c r="E24" s="28"/>
      <c r="F24" s="8">
        <f>C24*E24</f>
        <v>0</v>
      </c>
    </row>
    <row r="25" spans="1:6" s="27" customFormat="1" x14ac:dyDescent="0.3">
      <c r="A25" s="29" t="s">
        <v>81</v>
      </c>
      <c r="B25" s="30" t="s">
        <v>80</v>
      </c>
      <c r="C25" s="29">
        <v>3</v>
      </c>
      <c r="D25" s="29" t="s">
        <v>42</v>
      </c>
      <c r="E25" s="28"/>
      <c r="F25" s="8">
        <f>C25*E25</f>
        <v>0</v>
      </c>
    </row>
    <row r="26" spans="1:6" s="27" customFormat="1" x14ac:dyDescent="0.3">
      <c r="A26" s="29" t="s">
        <v>79</v>
      </c>
      <c r="B26" s="30" t="s">
        <v>78</v>
      </c>
      <c r="C26" s="29">
        <v>3</v>
      </c>
      <c r="D26" s="29" t="s">
        <v>42</v>
      </c>
      <c r="E26" s="28"/>
      <c r="F26" s="8">
        <f>C26*E26</f>
        <v>0</v>
      </c>
    </row>
    <row r="27" spans="1:6" s="27" customFormat="1" x14ac:dyDescent="0.3">
      <c r="A27" s="29" t="s">
        <v>77</v>
      </c>
      <c r="B27" s="30" t="s">
        <v>76</v>
      </c>
      <c r="C27" s="29">
        <v>1</v>
      </c>
      <c r="D27" s="29" t="s">
        <v>18</v>
      </c>
      <c r="E27" s="28"/>
      <c r="F27" s="8">
        <f>C27*E27</f>
        <v>0</v>
      </c>
    </row>
    <row r="28" spans="1:6" s="2" customFormat="1" x14ac:dyDescent="0.3">
      <c r="A28" s="4" t="s">
        <v>75</v>
      </c>
      <c r="B28" s="7" t="s">
        <v>74</v>
      </c>
      <c r="C28" s="24"/>
      <c r="D28" s="24"/>
      <c r="E28" s="6"/>
      <c r="F28" s="6">
        <f>SUM(F29:F34)</f>
        <v>0</v>
      </c>
    </row>
    <row r="29" spans="1:6" s="2" customFormat="1" ht="27.6" x14ac:dyDescent="0.3">
      <c r="A29" s="10" t="s">
        <v>73</v>
      </c>
      <c r="B29" s="26" t="s">
        <v>72</v>
      </c>
      <c r="C29" s="10">
        <v>1</v>
      </c>
      <c r="D29" s="10" t="s">
        <v>18</v>
      </c>
      <c r="E29" s="8"/>
      <c r="F29" s="8">
        <f>C29*E29</f>
        <v>0</v>
      </c>
    </row>
    <row r="30" spans="1:6" s="2" customFormat="1" x14ac:dyDescent="0.3">
      <c r="A30" s="10" t="s">
        <v>71</v>
      </c>
      <c r="B30" s="26" t="s">
        <v>70</v>
      </c>
      <c r="C30" s="10">
        <v>1</v>
      </c>
      <c r="D30" s="10" t="s">
        <v>18</v>
      </c>
      <c r="E30" s="8"/>
      <c r="F30" s="8">
        <f>C30*E30</f>
        <v>0</v>
      </c>
    </row>
    <row r="31" spans="1:6" s="2" customFormat="1" x14ac:dyDescent="0.3">
      <c r="A31" s="10" t="s">
        <v>69</v>
      </c>
      <c r="B31" s="26" t="s">
        <v>68</v>
      </c>
      <c r="C31" s="10">
        <v>1</v>
      </c>
      <c r="D31" s="10" t="s">
        <v>18</v>
      </c>
      <c r="E31" s="8"/>
      <c r="F31" s="8">
        <f>C31*E31</f>
        <v>0</v>
      </c>
    </row>
    <row r="32" spans="1:6" s="2" customFormat="1" x14ac:dyDescent="0.3">
      <c r="A32" s="10" t="s">
        <v>67</v>
      </c>
      <c r="B32" s="26" t="s">
        <v>66</v>
      </c>
      <c r="C32" s="10">
        <v>1</v>
      </c>
      <c r="D32" s="10" t="s">
        <v>18</v>
      </c>
      <c r="E32" s="8"/>
      <c r="F32" s="8">
        <f>C32*E32</f>
        <v>0</v>
      </c>
    </row>
    <row r="33" spans="1:6" s="2" customFormat="1" x14ac:dyDescent="0.3">
      <c r="A33" s="10" t="s">
        <v>65</v>
      </c>
      <c r="B33" s="26" t="s">
        <v>64</v>
      </c>
      <c r="C33" s="10">
        <v>1</v>
      </c>
      <c r="D33" s="10" t="s">
        <v>18</v>
      </c>
      <c r="E33" s="8"/>
      <c r="F33" s="8">
        <f>C33*E33</f>
        <v>0</v>
      </c>
    </row>
    <row r="34" spans="1:6" s="2" customFormat="1" x14ac:dyDescent="0.3">
      <c r="A34" s="10" t="s">
        <v>63</v>
      </c>
      <c r="B34" s="26" t="s">
        <v>62</v>
      </c>
      <c r="C34" s="10">
        <v>1</v>
      </c>
      <c r="D34" s="10" t="s">
        <v>42</v>
      </c>
      <c r="E34" s="8"/>
      <c r="F34" s="8">
        <f>C34*E34</f>
        <v>0</v>
      </c>
    </row>
    <row r="35" spans="1:6" s="2" customFormat="1" x14ac:dyDescent="0.3">
      <c r="A35" s="4" t="s">
        <v>61</v>
      </c>
      <c r="B35" s="7" t="s">
        <v>60</v>
      </c>
      <c r="C35" s="24"/>
      <c r="D35" s="24"/>
      <c r="E35" s="6"/>
      <c r="F35" s="6"/>
    </row>
    <row r="36" spans="1:6" s="2" customFormat="1" x14ac:dyDescent="0.3">
      <c r="A36" s="10" t="s">
        <v>59</v>
      </c>
      <c r="B36" s="26" t="s">
        <v>58</v>
      </c>
      <c r="C36" s="10">
        <v>45</v>
      </c>
      <c r="D36" s="10" t="s">
        <v>57</v>
      </c>
      <c r="E36" s="8"/>
      <c r="F36" s="8">
        <f>C36*E36</f>
        <v>0</v>
      </c>
    </row>
    <row r="37" spans="1:6" s="2" customFormat="1" x14ac:dyDescent="0.3">
      <c r="A37" s="10" t="s">
        <v>56</v>
      </c>
      <c r="B37" s="26" t="s">
        <v>55</v>
      </c>
      <c r="C37" s="10">
        <v>1</v>
      </c>
      <c r="D37" s="10" t="s">
        <v>18</v>
      </c>
      <c r="E37" s="8"/>
      <c r="F37" s="8">
        <f>C37*E37</f>
        <v>0</v>
      </c>
    </row>
    <row r="38" spans="1:6" s="2" customFormat="1" x14ac:dyDescent="0.3">
      <c r="A38" s="5"/>
      <c r="B38" s="7" t="s">
        <v>54</v>
      </c>
      <c r="C38" s="24"/>
      <c r="D38" s="24"/>
      <c r="E38" s="6"/>
      <c r="F38" s="6">
        <f>SUM(F8:F15,F17:F27,F29:F34)</f>
        <v>0</v>
      </c>
    </row>
    <row r="39" spans="1:6" s="2" customFormat="1" x14ac:dyDescent="0.3">
      <c r="A39" s="5"/>
      <c r="B39" s="7" t="s">
        <v>53</v>
      </c>
      <c r="C39" s="24"/>
      <c r="D39" s="24"/>
      <c r="E39" s="6"/>
      <c r="F39" s="6">
        <f>SUM(F36:F37)</f>
        <v>0</v>
      </c>
    </row>
    <row r="40" spans="1:6" s="2" customFormat="1" x14ac:dyDescent="0.3">
      <c r="A40" s="5"/>
      <c r="B40" s="7" t="s">
        <v>52</v>
      </c>
      <c r="C40" s="24"/>
      <c r="D40" s="24"/>
      <c r="E40" s="6"/>
      <c r="F40" s="6">
        <f>SUM(F38:F39)</f>
        <v>0</v>
      </c>
    </row>
    <row r="41" spans="1:6" s="2" customFormat="1" x14ac:dyDescent="0.3">
      <c r="A41" s="5"/>
      <c r="B41" s="23" t="s">
        <v>1</v>
      </c>
      <c r="C41" s="23"/>
      <c r="D41" s="23"/>
      <c r="E41" s="23"/>
      <c r="F41" s="3">
        <f>F40*22%</f>
        <v>0</v>
      </c>
    </row>
    <row r="42" spans="1:6" s="2" customFormat="1" x14ac:dyDescent="0.3">
      <c r="A42" s="4"/>
      <c r="B42" s="23" t="s">
        <v>51</v>
      </c>
      <c r="C42" s="23"/>
      <c r="D42" s="23"/>
      <c r="E42" s="23"/>
      <c r="F42" s="3">
        <f>SUM(F40:F41)</f>
        <v>0</v>
      </c>
    </row>
  </sheetData>
  <mergeCells count="4">
    <mergeCell ref="B41:E41"/>
    <mergeCell ref="B42:E42"/>
    <mergeCell ref="A1:F1"/>
    <mergeCell ref="A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SKUPNA REKAPITULACIJA</vt:lpstr>
      <vt:lpstr>A. PROJEKTNA DOKUMENTACIJA</vt:lpstr>
      <vt:lpstr>B. ELABORATI</vt:lpstr>
      <vt:lpstr>C. GG preiskave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User</cp:lastModifiedBy>
  <dcterms:created xsi:type="dcterms:W3CDTF">2026-07-10T08:40:08Z</dcterms:created>
  <dcterms:modified xsi:type="dcterms:W3CDTF">2026-07-10T08:45:25Z</dcterms:modified>
</cp:coreProperties>
</file>